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01 flessione FRP\"/>
    </mc:Choice>
  </mc:AlternateContent>
  <xr:revisionPtr revIDLastSave="0" documentId="13_ncr:1_{4B542092-F5B6-4C2E-B970-EA28D376867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G22" i="1"/>
  <c r="L4" i="1"/>
  <c r="O2" i="1"/>
  <c r="L14" i="1" l="1"/>
  <c r="O22" i="1"/>
  <c r="M22" i="1"/>
  <c r="L22" i="1"/>
  <c r="M21" i="1"/>
  <c r="L18" i="1"/>
  <c r="G21" i="1"/>
  <c r="G23" i="1"/>
  <c r="G8" i="1"/>
  <c r="G9" i="1" s="1"/>
  <c r="G10" i="1"/>
  <c r="G11" i="1"/>
  <c r="G12" i="1"/>
  <c r="G13" i="1" s="1"/>
  <c r="G14" i="1"/>
  <c r="G5" i="1"/>
  <c r="L2" i="1"/>
  <c r="O7" i="1" l="1"/>
  <c r="B7" i="1"/>
  <c r="B5" i="1"/>
  <c r="G3" i="1"/>
  <c r="G2" i="1"/>
  <c r="G6" i="1"/>
  <c r="G7" i="1" l="1"/>
  <c r="O9" i="1"/>
  <c r="P9" i="1" s="1"/>
  <c r="Q9" i="1" s="1"/>
  <c r="P7" i="1"/>
  <c r="Q7" i="1" s="1"/>
  <c r="O8" i="1"/>
  <c r="P8" i="1" s="1"/>
  <c r="Q8" i="1" s="1"/>
  <c r="O10" i="1"/>
  <c r="P10" i="1" s="1"/>
  <c r="Q10" i="1" s="1"/>
  <c r="G4" i="1"/>
  <c r="Q11" i="1" l="1"/>
  <c r="P11" i="1"/>
  <c r="L10" i="1"/>
  <c r="M10" i="1" s="1"/>
  <c r="N10" i="1" s="1"/>
  <c r="L8" i="1" l="1"/>
  <c r="M8" i="1" s="1"/>
  <c r="N8" i="1" s="1"/>
  <c r="L7" i="1"/>
  <c r="L9" i="1"/>
  <c r="M9" i="1" s="1"/>
  <c r="N9" i="1" s="1"/>
  <c r="L19" i="1" l="1"/>
  <c r="M20" i="1" l="1"/>
  <c r="M7" i="1"/>
  <c r="N7" i="1" s="1"/>
  <c r="N11" i="1" s="1"/>
  <c r="P15" i="1" s="1"/>
  <c r="M11" i="1" l="1"/>
  <c r="O15" i="1" s="1"/>
  <c r="L15" i="1" s="1"/>
  <c r="L16" i="1" s="1"/>
</calcChain>
</file>

<file path=xl/sharedStrings.xml><?xml version="1.0" encoding="utf-8"?>
<sst xmlns="http://schemas.openxmlformats.org/spreadsheetml/2006/main" count="101" uniqueCount="84">
  <si>
    <t>fcm</t>
  </si>
  <si>
    <r>
      <t>N/mm</t>
    </r>
    <r>
      <rPr>
        <sz val="11"/>
        <color theme="1"/>
        <rFont val="Calibri"/>
        <family val="2"/>
      </rPr>
      <t>²</t>
    </r>
  </si>
  <si>
    <r>
      <t xml:space="preserve"> </t>
    </r>
    <r>
      <rPr>
        <sz val="11"/>
        <color theme="1"/>
        <rFont val="Calibri"/>
        <family val="2"/>
      </rPr>
      <t>γc</t>
    </r>
  </si>
  <si>
    <t>fcd</t>
  </si>
  <si>
    <t>fck</t>
  </si>
  <si>
    <t>fym</t>
  </si>
  <si>
    <t>N/mm²</t>
  </si>
  <si>
    <t>FC</t>
  </si>
  <si>
    <t>fyd</t>
  </si>
  <si>
    <t>tf1</t>
  </si>
  <si>
    <t>mm</t>
  </si>
  <si>
    <t>bf</t>
  </si>
  <si>
    <t>Ef</t>
  </si>
  <si>
    <t xml:space="preserve">ffk </t>
  </si>
  <si>
    <t xml:space="preserve"> γf</t>
  </si>
  <si>
    <t xml:space="preserve"> γf,d</t>
  </si>
  <si>
    <r>
      <rPr>
        <sz val="11"/>
        <color theme="1"/>
        <rFont val="Calibri"/>
        <family val="2"/>
      </rPr>
      <t>η</t>
    </r>
    <r>
      <rPr>
        <sz val="11"/>
        <color theme="1"/>
        <rFont val="Calibri"/>
        <family val="2"/>
        <scheme val="minor"/>
      </rPr>
      <t>a</t>
    </r>
  </si>
  <si>
    <t>nf</t>
  </si>
  <si>
    <r>
      <rPr>
        <sz val="11"/>
        <color theme="1"/>
        <rFont val="Calibri"/>
        <family val="2"/>
      </rPr>
      <t>ε</t>
    </r>
    <r>
      <rPr>
        <sz val="11"/>
        <color theme="1"/>
        <rFont val="Calibri"/>
        <family val="2"/>
        <scheme val="minor"/>
      </rPr>
      <t>fd</t>
    </r>
  </si>
  <si>
    <t>εfk</t>
  </si>
  <si>
    <t xml:space="preserve">kG </t>
  </si>
  <si>
    <t>kG,2</t>
  </si>
  <si>
    <t>kq</t>
  </si>
  <si>
    <t>kb=</t>
  </si>
  <si>
    <t>b</t>
  </si>
  <si>
    <r>
      <t>Γ</t>
    </r>
    <r>
      <rPr>
        <sz val="11"/>
        <color theme="1"/>
        <rFont val="Calibri"/>
        <family val="2"/>
        <scheme val="minor"/>
      </rPr>
      <t>Fd</t>
    </r>
  </si>
  <si>
    <t>(13.5);</t>
  </si>
  <si>
    <t>(13.6);</t>
  </si>
  <si>
    <t>fctm</t>
  </si>
  <si>
    <t xml:space="preserve"> γs</t>
  </si>
  <si>
    <t>f_fdd,2</t>
  </si>
  <si>
    <r>
      <t xml:space="preserve">√ (fcm </t>
    </r>
    <r>
      <rPr>
        <sz val="11"/>
        <color theme="1"/>
        <rFont val="Calibri"/>
        <family val="2"/>
      </rPr>
      <t>·fctm)</t>
    </r>
  </si>
  <si>
    <t>N/mm</t>
  </si>
  <si>
    <t>(13.3);</t>
  </si>
  <si>
    <t>(13.4);</t>
  </si>
  <si>
    <t>(13.7);</t>
  </si>
  <si>
    <t>As1</t>
  </si>
  <si>
    <t>As2</t>
  </si>
  <si>
    <t>h</t>
  </si>
  <si>
    <t>mm²</t>
  </si>
  <si>
    <t>c</t>
  </si>
  <si>
    <t>d</t>
  </si>
  <si>
    <r>
      <t>μ</t>
    </r>
    <r>
      <rPr>
        <sz val="12.65"/>
        <color theme="1"/>
        <rFont val="Calibri"/>
        <family val="2"/>
        <scheme val="minor"/>
      </rPr>
      <t>f</t>
    </r>
  </si>
  <si>
    <t>(13.8);</t>
  </si>
  <si>
    <t>fc*0.85</t>
  </si>
  <si>
    <t>μf1-2</t>
  </si>
  <si>
    <r>
      <rPr>
        <sz val="11"/>
        <color theme="1"/>
        <rFont val="Calibri"/>
        <family val="2"/>
        <scheme val="minor"/>
      </rPr>
      <t>ε</t>
    </r>
    <r>
      <rPr>
        <sz val="12.65"/>
        <color theme="1"/>
        <rFont val="Calibri"/>
        <family val="2"/>
        <scheme val="minor"/>
      </rPr>
      <t>cu</t>
    </r>
  </si>
  <si>
    <t>μs</t>
  </si>
  <si>
    <t>u</t>
  </si>
  <si>
    <t>(13.10);</t>
  </si>
  <si>
    <t>Mgk</t>
  </si>
  <si>
    <r>
      <t>N</t>
    </r>
    <r>
      <rPr>
        <sz val="11"/>
        <color theme="1"/>
        <rFont val="Calibri"/>
        <family val="2"/>
      </rPr>
      <t>·</t>
    </r>
    <r>
      <rPr>
        <sz val="11"/>
        <color theme="1"/>
        <rFont val="Calibri"/>
        <family val="2"/>
        <scheme val="minor"/>
      </rPr>
      <t>mm</t>
    </r>
  </si>
  <si>
    <t>Es</t>
  </si>
  <si>
    <t>(13.11);</t>
  </si>
  <si>
    <r>
      <t>ε</t>
    </r>
    <r>
      <rPr>
        <sz val="12.65"/>
        <color theme="1"/>
        <rFont val="Calibri"/>
        <family val="2"/>
      </rPr>
      <t>o</t>
    </r>
  </si>
  <si>
    <t>(13.9);</t>
  </si>
  <si>
    <t>x_prova</t>
  </si>
  <si>
    <t>campo Rottura</t>
  </si>
  <si>
    <t>rottura</t>
  </si>
  <si>
    <t>x_adim</t>
  </si>
  <si>
    <t>Zona</t>
  </si>
  <si>
    <t>ε_1</t>
  </si>
  <si>
    <t>ε_2</t>
  </si>
  <si>
    <t>cls</t>
  </si>
  <si>
    <t>FRP</t>
  </si>
  <si>
    <t>ψ</t>
  </si>
  <si>
    <t>0_1 T/RP</t>
  </si>
  <si>
    <t>κ</t>
  </si>
  <si>
    <t>Lin 1</t>
  </si>
  <si>
    <t>Fe2</t>
  </si>
  <si>
    <t>Fe1</t>
  </si>
  <si>
    <t>Af</t>
  </si>
  <si>
    <t>F_1 [N]</t>
  </si>
  <si>
    <t>F_2  [N]</t>
  </si>
  <si>
    <t>fc_max</t>
  </si>
  <si>
    <t>εy_el</t>
  </si>
  <si>
    <t>M_1_sup</t>
  </si>
  <si>
    <t>M_2_sup</t>
  </si>
  <si>
    <t>controlli</t>
  </si>
  <si>
    <t>Fd</t>
  </si>
  <si>
    <t>Md</t>
  </si>
  <si>
    <t>Equilibrio</t>
  </si>
  <si>
    <t>errore</t>
  </si>
  <si>
    <t>zona 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</si>
</sst>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E+00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sz val="12.6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6" xfId="0" applyBorder="1"/>
    <xf numFmtId="0" fontId="0" fillId="2" borderId="2" xfId="0" applyFill="1" applyBorder="1"/>
    <xf numFmtId="0" fontId="0" fillId="2" borderId="0" xfId="0" applyFill="1"/>
    <xf numFmtId="0" fontId="0" fillId="2" borderId="7" xfId="0" applyFill="1" applyBorder="1"/>
    <xf numFmtId="0" fontId="0" fillId="0" borderId="9" xfId="0" applyBorder="1"/>
    <xf numFmtId="0" fontId="1" fillId="0" borderId="9" xfId="0" applyFont="1" applyBorder="1"/>
    <xf numFmtId="0" fontId="0" fillId="2" borderId="9" xfId="0" applyFill="1" applyBorder="1"/>
    <xf numFmtId="0" fontId="0" fillId="0" borderId="10" xfId="0" applyBorder="1"/>
    <xf numFmtId="0" fontId="1" fillId="0" borderId="0" xfId="0" applyFont="1"/>
    <xf numFmtId="0" fontId="4" fillId="0" borderId="9" xfId="0" applyFont="1" applyBorder="1"/>
    <xf numFmtId="1" fontId="0" fillId="0" borderId="7" xfId="0" applyNumberFormat="1" applyBorder="1"/>
    <xf numFmtId="1" fontId="0" fillId="0" borderId="8" xfId="0" applyNumberFormat="1" applyBorder="1"/>
    <xf numFmtId="0" fontId="4" fillId="2" borderId="7" xfId="0" applyFont="1" applyFill="1" applyBorder="1"/>
    <xf numFmtId="1" fontId="0" fillId="0" borderId="9" xfId="0" applyNumberFormat="1" applyBorder="1"/>
    <xf numFmtId="1" fontId="0" fillId="0" borderId="15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0" fontId="5" fillId="0" borderId="12" xfId="0" applyFont="1" applyBorder="1"/>
    <xf numFmtId="0" fontId="4" fillId="0" borderId="19" xfId="0" applyFont="1" applyBorder="1"/>
    <xf numFmtId="0" fontId="0" fillId="0" borderId="20" xfId="0" applyBorder="1"/>
    <xf numFmtId="0" fontId="0" fillId="0" borderId="21" xfId="0" applyBorder="1"/>
    <xf numFmtId="0" fontId="5" fillId="0" borderId="11" xfId="0" applyFont="1" applyBorder="1"/>
    <xf numFmtId="0" fontId="5" fillId="0" borderId="13" xfId="0" applyFont="1" applyBorder="1"/>
    <xf numFmtId="164" fontId="0" fillId="0" borderId="14" xfId="0" applyNumberFormat="1" applyBorder="1"/>
    <xf numFmtId="164" fontId="0" fillId="0" borderId="16" xfId="0" applyNumberFormat="1" applyBorder="1"/>
    <xf numFmtId="1" fontId="0" fillId="0" borderId="6" xfId="0" applyNumberFormat="1" applyBorder="1"/>
    <xf numFmtId="165" fontId="0" fillId="0" borderId="9" xfId="0" applyNumberFormat="1" applyBorder="1"/>
    <xf numFmtId="166" fontId="0" fillId="0" borderId="9" xfId="0" applyNumberFormat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tabSelected="1" zoomScaleNormal="100" workbookViewId="0">
      <selection activeCell="N11" sqref="N11"/>
    </sheetView>
  </sheetViews>
  <sheetFormatPr defaultRowHeight="15" x14ac:dyDescent="0.25"/>
  <cols>
    <col min="1" max="1" width="14.28515625" customWidth="1"/>
    <col min="2" max="2" width="11.140625" bestFit="1" customWidth="1"/>
    <col min="3" max="3" width="9.5703125" customWidth="1"/>
    <col min="4" max="4" width="6.7109375" customWidth="1"/>
    <col min="5" max="5" width="4.7109375" customWidth="1"/>
    <col min="6" max="6" width="16" customWidth="1"/>
    <col min="7" max="7" width="9.7109375" bestFit="1" customWidth="1"/>
    <col min="12" max="12" width="12.28515625" bestFit="1" customWidth="1"/>
    <col min="13" max="13" width="9.5703125" bestFit="1" customWidth="1"/>
    <col min="14" max="14" width="9.42578125" customWidth="1"/>
    <col min="16" max="16" width="9.5703125" bestFit="1" customWidth="1"/>
  </cols>
  <sheetData>
    <row r="1" spans="1:17" ht="13.5" customHeight="1" thickBot="1" x14ac:dyDescent="0.3"/>
    <row r="2" spans="1:17" x14ac:dyDescent="0.25">
      <c r="A2" s="1" t="s">
        <v>24</v>
      </c>
      <c r="B2" s="7">
        <v>300</v>
      </c>
      <c r="C2" s="2" t="s">
        <v>10</v>
      </c>
      <c r="F2" s="10" t="s">
        <v>23</v>
      </c>
      <c r="G2" s="10">
        <f>MAX(((2-B23/B2)/(1+B23/B2))^0.5, 1)</f>
        <v>1</v>
      </c>
      <c r="H2" s="10"/>
      <c r="I2" s="10" t="s">
        <v>26</v>
      </c>
      <c r="K2" s="14" t="s">
        <v>59</v>
      </c>
      <c r="L2">
        <f>L3/B3</f>
        <v>0.30384</v>
      </c>
      <c r="O2">
        <f>B16/(B16+G7)</f>
        <v>0.46953779056645378</v>
      </c>
    </row>
    <row r="3" spans="1:17" x14ac:dyDescent="0.25">
      <c r="A3" s="10" t="s">
        <v>38</v>
      </c>
      <c r="B3" s="12">
        <v>500</v>
      </c>
      <c r="C3" s="10" t="s">
        <v>10</v>
      </c>
      <c r="F3" s="10" t="s">
        <v>31</v>
      </c>
      <c r="G3" s="10">
        <f>(B10*B15)^0.5</f>
        <v>5.607851638551077</v>
      </c>
      <c r="H3" s="10" t="s">
        <v>1</v>
      </c>
      <c r="I3" s="10"/>
      <c r="K3" t="s">
        <v>56</v>
      </c>
      <c r="L3" s="8">
        <v>151.91999999999999</v>
      </c>
      <c r="M3" t="s">
        <v>10</v>
      </c>
    </row>
    <row r="4" spans="1:17" x14ac:dyDescent="0.25">
      <c r="A4" s="10" t="s">
        <v>40</v>
      </c>
      <c r="B4" s="12">
        <v>30</v>
      </c>
      <c r="C4" s="10" t="s">
        <v>10</v>
      </c>
      <c r="F4" s="10" t="s">
        <v>25</v>
      </c>
      <c r="G4" s="10">
        <f>(G2*B30/B12)*G3</f>
        <v>0.15369667453806654</v>
      </c>
      <c r="H4" s="10" t="s">
        <v>32</v>
      </c>
      <c r="I4" s="10" t="s">
        <v>27</v>
      </c>
      <c r="K4" t="s">
        <v>60</v>
      </c>
      <c r="L4">
        <f>IF(L2&lt;O2,1,2)</f>
        <v>1</v>
      </c>
    </row>
    <row r="5" spans="1:17" ht="15.75" thickBot="1" x14ac:dyDescent="0.3">
      <c r="A5" s="10" t="s">
        <v>41</v>
      </c>
      <c r="B5" s="12">
        <f>B3-B4</f>
        <v>470</v>
      </c>
      <c r="C5" s="10"/>
      <c r="F5" s="10" t="s">
        <v>30</v>
      </c>
      <c r="G5" s="15">
        <f>(B32/B27)*(B24*2*G2*B31*G3/(B22*B12))^0.5</f>
        <v>889.68129578016374</v>
      </c>
      <c r="H5" s="10" t="s">
        <v>1</v>
      </c>
      <c r="I5" s="10" t="s">
        <v>35</v>
      </c>
    </row>
    <row r="6" spans="1:17" x14ac:dyDescent="0.25">
      <c r="A6" s="10" t="s">
        <v>37</v>
      </c>
      <c r="B6" s="12">
        <v>402</v>
      </c>
      <c r="C6" s="10" t="s">
        <v>39</v>
      </c>
      <c r="F6" s="10" t="s">
        <v>19</v>
      </c>
      <c r="G6" s="10">
        <f>B25/B24</f>
        <v>1.5111111111111112E-2</v>
      </c>
      <c r="H6" s="10"/>
      <c r="I6" s="10" t="s">
        <v>33</v>
      </c>
      <c r="K6" s="24"/>
      <c r="L6" s="27" t="s">
        <v>61</v>
      </c>
      <c r="M6" s="23" t="s">
        <v>72</v>
      </c>
      <c r="N6" s="28" t="s">
        <v>76</v>
      </c>
      <c r="O6" s="27" t="s">
        <v>62</v>
      </c>
      <c r="P6" s="23" t="s">
        <v>73</v>
      </c>
      <c r="Q6" s="28" t="s">
        <v>77</v>
      </c>
    </row>
    <row r="7" spans="1:17" ht="15.75" thickBot="1" x14ac:dyDescent="0.3">
      <c r="A7" s="6" t="s">
        <v>36</v>
      </c>
      <c r="B7" s="9">
        <f>1206+254</f>
        <v>1460</v>
      </c>
      <c r="C7" s="5" t="s">
        <v>39</v>
      </c>
      <c r="F7" s="10" t="s">
        <v>18</v>
      </c>
      <c r="G7" s="15">
        <f>G5/B24</f>
        <v>3.954139092356283E-3</v>
      </c>
      <c r="H7" s="10"/>
      <c r="I7" s="10" t="s">
        <v>34</v>
      </c>
      <c r="K7" s="25" t="s">
        <v>63</v>
      </c>
      <c r="L7" s="29">
        <f>L10+B3*G7/(B3-L3)</f>
        <v>1.7257895050297812E-3</v>
      </c>
      <c r="M7" s="19">
        <f>L20*B2*L3*L22</f>
        <v>332821.24758489267</v>
      </c>
      <c r="N7" s="20">
        <f>M7*L21*$L$3/1000</f>
        <v>16854.067977698964</v>
      </c>
      <c r="O7" s="29">
        <f>B16</f>
        <v>3.5000000000000001E-3</v>
      </c>
      <c r="P7" s="19">
        <f>O20*B2*L3*O22</f>
        <v>546059.27304</v>
      </c>
      <c r="Q7" s="20">
        <f>P7*O21*$L$3/1000</f>
        <v>34510.247100258508</v>
      </c>
    </row>
    <row r="8" spans="1:17" x14ac:dyDescent="0.25">
      <c r="A8" s="1"/>
      <c r="B8" s="7"/>
      <c r="C8" s="2"/>
      <c r="F8" s="10" t="s">
        <v>44</v>
      </c>
      <c r="G8" s="10">
        <f>0.85*B13</f>
        <v>12.5885</v>
      </c>
      <c r="H8" s="10"/>
      <c r="I8" s="10"/>
      <c r="K8" s="25" t="s">
        <v>69</v>
      </c>
      <c r="L8" s="29">
        <f>L10+B5*G7/(B3-L3)</f>
        <v>1.3849937891866181E-3</v>
      </c>
      <c r="M8" s="19">
        <f>B6*B21*MIN(L8,G14)</f>
        <v>113154.96</v>
      </c>
      <c r="N8" s="20">
        <f>M8*$B$4/1000</f>
        <v>3394.6488000000004</v>
      </c>
      <c r="O8" s="29">
        <f>B16-B4*B16/L3</f>
        <v>2.8088467614533967E-3</v>
      </c>
      <c r="P8" s="19">
        <f>B6*B21*MIN(O8,G14)</f>
        <v>113154.96</v>
      </c>
      <c r="Q8" s="20">
        <f>P8*$B$4/1000</f>
        <v>3394.6488000000004</v>
      </c>
    </row>
    <row r="9" spans="1:17" ht="18" thickBot="1" x14ac:dyDescent="0.35">
      <c r="A9" s="6" t="s">
        <v>50</v>
      </c>
      <c r="B9" s="9">
        <v>0</v>
      </c>
      <c r="C9" s="5" t="s">
        <v>51</v>
      </c>
      <c r="F9" s="10" t="s">
        <v>42</v>
      </c>
      <c r="G9" s="10">
        <f>B23*B29*B22*G5/(G8*B2*B5)</f>
        <v>1.9728608432106221E-2</v>
      </c>
      <c r="H9" s="10"/>
      <c r="I9" s="10" t="s">
        <v>43</v>
      </c>
      <c r="K9" s="25" t="s">
        <v>70</v>
      </c>
      <c r="L9" s="29">
        <f>L10+B4*G7/(B3-L3)</f>
        <v>-3.6133433765131191E-3</v>
      </c>
      <c r="M9" s="19">
        <f>B7*B21*MAX(L9,-G14)</f>
        <v>-410960.80000000005</v>
      </c>
      <c r="N9" s="20">
        <f>M9*$B$5/1000</f>
        <v>-193151.57600000003</v>
      </c>
      <c r="O9" s="29">
        <f>B16-B5*B16/L3</f>
        <v>-7.3280674038967899E-3</v>
      </c>
      <c r="P9" s="19">
        <f>B7*B21*MAX(O9,-G14)</f>
        <v>-410960.80000000005</v>
      </c>
      <c r="Q9" s="20">
        <f>P9*$B$5/1000</f>
        <v>-193151.57600000003</v>
      </c>
    </row>
    <row r="10" spans="1:17" ht="15.75" thickBot="1" x14ac:dyDescent="0.3">
      <c r="A10" s="3" t="s">
        <v>0</v>
      </c>
      <c r="B10" s="8">
        <v>20</v>
      </c>
      <c r="C10" s="4" t="s">
        <v>1</v>
      </c>
      <c r="F10" s="10" t="s">
        <v>47</v>
      </c>
      <c r="G10" s="10">
        <f>B7*B20/(G8*B2*B5)</f>
        <v>0.23153001571568338</v>
      </c>
      <c r="H10" s="10"/>
      <c r="I10" s="10" t="s">
        <v>49</v>
      </c>
      <c r="K10" s="26" t="s">
        <v>64</v>
      </c>
      <c r="L10" s="30">
        <f>-G7</f>
        <v>-3.954139092356283E-3</v>
      </c>
      <c r="M10" s="21">
        <f>G21*L10*B24</f>
        <v>-35017.855801907237</v>
      </c>
      <c r="N10" s="22">
        <f>M10*$B$3/1000</f>
        <v>-17508.927900953619</v>
      </c>
      <c r="O10" s="30">
        <f>B16-B3*B16/L3</f>
        <v>-8.0192206424433924E-3</v>
      </c>
      <c r="P10" s="21">
        <f>G21*O10*B24</f>
        <v>-71018.218009478689</v>
      </c>
      <c r="Q10" s="22">
        <f>P10*$B$3/1000</f>
        <v>-35509.109004739345</v>
      </c>
    </row>
    <row r="11" spans="1:17" ht="15.75" thickBot="1" x14ac:dyDescent="0.3">
      <c r="A11" s="10" t="s">
        <v>2</v>
      </c>
      <c r="B11" s="12">
        <v>1</v>
      </c>
      <c r="C11" s="10"/>
      <c r="F11" s="10" t="s">
        <v>48</v>
      </c>
      <c r="G11" s="10">
        <f>B6/B7</f>
        <v>0.27534246575342464</v>
      </c>
      <c r="H11" s="10"/>
      <c r="I11" s="10"/>
      <c r="L11" s="6"/>
      <c r="M11" s="16">
        <f>SUM(M7:M10)</f>
        <v>-2.4482170145929558</v>
      </c>
      <c r="N11" s="17">
        <f>SUM(N7:N10)</f>
        <v>-190411.7871232547</v>
      </c>
      <c r="O11" s="31"/>
      <c r="P11" s="16">
        <f>SUM(P7:P10)</f>
        <v>177235.21503052121</v>
      </c>
      <c r="Q11" s="17">
        <f>SUM(Q7:Q10)</f>
        <v>-190755.78910448088</v>
      </c>
    </row>
    <row r="12" spans="1:17" ht="17.25" x14ac:dyDescent="0.3">
      <c r="A12" s="10" t="s">
        <v>7</v>
      </c>
      <c r="B12" s="12">
        <v>1.35</v>
      </c>
      <c r="C12" s="10"/>
      <c r="F12" s="11" t="s">
        <v>54</v>
      </c>
      <c r="G12" s="10">
        <f>B9/(0.9*B5*B21*B6)</f>
        <v>0</v>
      </c>
      <c r="H12" s="10"/>
      <c r="I12" s="10" t="s">
        <v>53</v>
      </c>
    </row>
    <row r="13" spans="1:17" x14ac:dyDescent="0.25">
      <c r="A13" s="10" t="s">
        <v>3</v>
      </c>
      <c r="B13" s="12">
        <v>14.81</v>
      </c>
      <c r="C13" s="10" t="s">
        <v>1</v>
      </c>
      <c r="F13" s="10" t="s">
        <v>45</v>
      </c>
      <c r="G13" s="10">
        <f>(0.8*B16*B3/B5)/(B16+G7+G12) - G10*(1-G11)</f>
        <v>0.23182665997672441</v>
      </c>
      <c r="H13" s="10"/>
      <c r="I13" s="10" t="s">
        <v>55</v>
      </c>
      <c r="K13" s="15" t="s">
        <v>78</v>
      </c>
      <c r="L13" s="10"/>
    </row>
    <row r="14" spans="1:17" x14ac:dyDescent="0.25">
      <c r="A14" s="10" t="s">
        <v>4</v>
      </c>
      <c r="B14" s="12">
        <v>12</v>
      </c>
      <c r="C14" s="10" t="s">
        <v>1</v>
      </c>
      <c r="F14" s="13" t="s">
        <v>75</v>
      </c>
      <c r="G14">
        <f>B20/B21</f>
        <v>1.3403809523809525E-3</v>
      </c>
      <c r="K14" s="10" t="s">
        <v>83</v>
      </c>
      <c r="L14" s="10" t="b">
        <f>G22=L4</f>
        <v>1</v>
      </c>
      <c r="O14" s="10" t="s">
        <v>79</v>
      </c>
      <c r="P14" s="10" t="s">
        <v>80</v>
      </c>
    </row>
    <row r="15" spans="1:17" x14ac:dyDescent="0.25">
      <c r="A15" s="10" t="s">
        <v>28</v>
      </c>
      <c r="B15" s="12">
        <v>1.5724</v>
      </c>
      <c r="C15" s="10" t="s">
        <v>1</v>
      </c>
      <c r="K15" s="10" t="s">
        <v>82</v>
      </c>
      <c r="L15" s="32">
        <f>ABS(O15/(P15/(B3*0.001)))</f>
        <v>6.4287433345925434E-6</v>
      </c>
      <c r="O15" s="33">
        <f>IF(L4=1,M11,P11)</f>
        <v>-2.4482170145929558</v>
      </c>
      <c r="P15" s="15">
        <f>IF(L4=1,N11,Q11)</f>
        <v>-190411.7871232547</v>
      </c>
    </row>
    <row r="16" spans="1:17" ht="18" thickBot="1" x14ac:dyDescent="0.35">
      <c r="A16" s="6" t="s">
        <v>46</v>
      </c>
      <c r="B16" s="18">
        <v>3.5000000000000001E-3</v>
      </c>
      <c r="C16" s="5"/>
      <c r="K16" s="10" t="s">
        <v>81</v>
      </c>
      <c r="L16" s="10" t="b">
        <f>L15&lt;0.0001</f>
        <v>1</v>
      </c>
    </row>
    <row r="17" spans="1:15" x14ac:dyDescent="0.25">
      <c r="A17" s="1" t="s">
        <v>5</v>
      </c>
      <c r="B17" s="7">
        <v>380</v>
      </c>
      <c r="C17" s="2" t="s">
        <v>6</v>
      </c>
    </row>
    <row r="18" spans="1:15" x14ac:dyDescent="0.25">
      <c r="A18" s="10" t="s">
        <v>29</v>
      </c>
      <c r="B18" s="12">
        <v>1</v>
      </c>
      <c r="C18" s="10"/>
      <c r="K18" s="10" t="s">
        <v>68</v>
      </c>
      <c r="L18" s="10" t="b">
        <f>L7&lt;B16/2</f>
        <v>1</v>
      </c>
      <c r="M18" s="10"/>
      <c r="N18" s="10"/>
      <c r="O18" s="10"/>
    </row>
    <row r="19" spans="1:15" x14ac:dyDescent="0.25">
      <c r="A19" s="10" t="s">
        <v>7</v>
      </c>
      <c r="B19" s="12">
        <v>1.35</v>
      </c>
      <c r="C19" s="10"/>
      <c r="K19" s="10" t="s">
        <v>66</v>
      </c>
      <c r="L19" s="10">
        <f>2*(L7/B16-0.5)</f>
        <v>-1.3834568554410787E-2</v>
      </c>
      <c r="M19" s="10"/>
      <c r="N19" s="10"/>
      <c r="O19" s="10"/>
    </row>
    <row r="20" spans="1:15" x14ac:dyDescent="0.25">
      <c r="A20" s="10" t="s">
        <v>8</v>
      </c>
      <c r="B20" s="12">
        <v>281.48</v>
      </c>
      <c r="C20" s="10"/>
      <c r="K20" s="11" t="s">
        <v>65</v>
      </c>
      <c r="L20" s="10">
        <f>IF(L18,0.5,0.5+L19*(O20-0.5))</f>
        <v>0.5</v>
      </c>
      <c r="M20" s="10">
        <f>IF(L18,0.5,0.5+L19*(O20-0.5))</f>
        <v>0.5</v>
      </c>
      <c r="N20" s="10"/>
      <c r="O20" s="10">
        <v>0.80900000000000005</v>
      </c>
    </row>
    <row r="21" spans="1:15" ht="15.75" thickBot="1" x14ac:dyDescent="0.3">
      <c r="A21" s="3" t="s">
        <v>52</v>
      </c>
      <c r="B21" s="8">
        <v>210000</v>
      </c>
      <c r="C21" s="4" t="s">
        <v>6</v>
      </c>
      <c r="F21" s="10" t="s">
        <v>71</v>
      </c>
      <c r="G21" s="10">
        <f>B22*B23*B29</f>
        <v>39.36</v>
      </c>
      <c r="K21" s="11" t="s">
        <v>67</v>
      </c>
      <c r="L21" s="10">
        <f>IF(L18,1/3,1/3+L19*(O21-1/3))</f>
        <v>0.33333333333333331</v>
      </c>
      <c r="M21" s="10">
        <f>IF(L18,1/3,1/3+L19*(O21-1/3))</f>
        <v>0.33333333333333331</v>
      </c>
      <c r="N21" s="10"/>
      <c r="O21" s="10">
        <v>0.41599999999999998</v>
      </c>
    </row>
    <row r="22" spans="1:15" x14ac:dyDescent="0.25">
      <c r="A22" s="1" t="s">
        <v>9</v>
      </c>
      <c r="B22" s="7">
        <v>0.16400000000000001</v>
      </c>
      <c r="C22" s="2" t="s">
        <v>10</v>
      </c>
      <c r="F22" s="10" t="s">
        <v>57</v>
      </c>
      <c r="G22" s="10">
        <f>IF(G9&lt;G13,1,2)</f>
        <v>1</v>
      </c>
      <c r="K22" s="11" t="s">
        <v>74</v>
      </c>
      <c r="L22" s="10">
        <f>IF(L18,2*L7*B13/B16,B13)</f>
        <v>14.605110039709176</v>
      </c>
      <c r="M22" s="10">
        <f>IF(L18,2*L7*B13/B16,B13)</f>
        <v>14.605110039709176</v>
      </c>
      <c r="N22" s="10"/>
      <c r="O22" s="10">
        <f>B13</f>
        <v>14.81</v>
      </c>
    </row>
    <row r="23" spans="1:15" x14ac:dyDescent="0.25">
      <c r="A23" s="10" t="s">
        <v>11</v>
      </c>
      <c r="B23" s="12">
        <v>240</v>
      </c>
      <c r="C23" s="10" t="s">
        <v>10</v>
      </c>
      <c r="F23" s="10" t="s">
        <v>58</v>
      </c>
      <c r="G23" s="10" t="str">
        <f>IF(G9&lt;G13,"FRP","Cls")</f>
        <v>FRP</v>
      </c>
    </row>
    <row r="24" spans="1:15" x14ac:dyDescent="0.25">
      <c r="A24" s="10" t="s">
        <v>12</v>
      </c>
      <c r="B24" s="12">
        <v>225000</v>
      </c>
      <c r="C24" s="10" t="s">
        <v>1</v>
      </c>
    </row>
    <row r="25" spans="1:15" x14ac:dyDescent="0.25">
      <c r="A25" s="10" t="s">
        <v>13</v>
      </c>
      <c r="B25" s="12">
        <v>3400</v>
      </c>
      <c r="C25" s="10" t="s">
        <v>1</v>
      </c>
    </row>
    <row r="26" spans="1:15" x14ac:dyDescent="0.25">
      <c r="A26" s="10" t="s">
        <v>14</v>
      </c>
      <c r="B26" s="12">
        <v>1.1000000000000001</v>
      </c>
      <c r="C26" s="10"/>
    </row>
    <row r="27" spans="1:15" x14ac:dyDescent="0.25">
      <c r="A27" s="10" t="s">
        <v>15</v>
      </c>
      <c r="B27" s="12">
        <v>1.2</v>
      </c>
      <c r="C27" s="10"/>
    </row>
    <row r="28" spans="1:15" x14ac:dyDescent="0.25">
      <c r="A28" s="10" t="s">
        <v>16</v>
      </c>
      <c r="B28" s="12">
        <v>0.85</v>
      </c>
      <c r="C28" s="10"/>
    </row>
    <row r="29" spans="1:15" ht="15.75" thickBot="1" x14ac:dyDescent="0.3">
      <c r="A29" s="6" t="s">
        <v>17</v>
      </c>
      <c r="B29" s="9">
        <v>1</v>
      </c>
      <c r="C29" s="5"/>
    </row>
    <row r="30" spans="1:15" x14ac:dyDescent="0.25">
      <c r="A30" s="1" t="s">
        <v>20</v>
      </c>
      <c r="B30" s="7">
        <v>3.6999999999999998E-2</v>
      </c>
      <c r="C30" s="2" t="s">
        <v>10</v>
      </c>
    </row>
    <row r="31" spans="1:15" x14ac:dyDescent="0.25">
      <c r="A31" s="3" t="s">
        <v>21</v>
      </c>
      <c r="B31" s="8">
        <v>0.1</v>
      </c>
      <c r="C31" s="4" t="s">
        <v>10</v>
      </c>
    </row>
    <row r="32" spans="1:15" ht="15.75" thickBot="1" x14ac:dyDescent="0.3">
      <c r="A32" s="6" t="s">
        <v>22</v>
      </c>
      <c r="B32" s="9">
        <v>1</v>
      </c>
      <c r="C32" s="5"/>
    </row>
  </sheetData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cp:lastPrinted>2023-11-20T08:43:17Z</cp:lastPrinted>
  <dcterms:created xsi:type="dcterms:W3CDTF">2023-11-19T09:08:37Z</dcterms:created>
  <dcterms:modified xsi:type="dcterms:W3CDTF">2024-07-30T08:38:36Z</dcterms:modified>
</cp:coreProperties>
</file>